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5600" windowHeight="897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16" i="1"/>
  <c r="D25" s="1"/>
  <c r="D24"/>
  <c r="D26" l="1"/>
</calcChain>
</file>

<file path=xl/sharedStrings.xml><?xml version="1.0" encoding="utf-8"?>
<sst xmlns="http://schemas.openxmlformats.org/spreadsheetml/2006/main" count="47" uniqueCount="33">
  <si>
    <t>DISCRIMINAÇÃO DAS PARCELAS</t>
  </si>
  <si>
    <t>SIGLA</t>
  </si>
  <si>
    <t>INCIDÊNCIA</t>
  </si>
  <si>
    <t>(ISS = 5%)</t>
  </si>
  <si>
    <t>CUSTO DIRETO</t>
  </si>
  <si>
    <t>CD</t>
  </si>
  <si>
    <t>ADMINISTRAÇÃO CENTRAL</t>
  </si>
  <si>
    <t>AC</t>
  </si>
  <si>
    <t>LUCRO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</si>
  <si>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</si>
  <si>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</si>
  <si>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</si>
  <si>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</si>
  <si>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</si>
  <si>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</si>
  <si>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</si>
  <si>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</si>
  <si>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</si>
  <si>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</si>
  <si>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</si>
  <si>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</si>
  <si>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</si>
  <si>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</si>
  <si>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</si>
  <si>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</si>
  <si>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</si>
  <si>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BDI      =</t>
  </si>
  <si>
    <t>(1 + (AC + S + G + R)) x (1 + DF) x  (1 + L)</t>
  </si>
  <si>
    <t>(1 - (I + CPRB))</t>
  </si>
  <si>
    <t>BDI(NUMERADOR)</t>
  </si>
  <si>
    <t>BDI(DENOMINADOR)</t>
  </si>
  <si>
    <t xml:space="preserve">LOGOTIPO DA PREFEITURA </t>
  </si>
  <si>
    <t xml:space="preserve">ANEXO C - MODELO COMPOSIÇÃO DO BDI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</si>
</sst>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3" borderId="0" xfId="0" applyFill="1"/>
    <xf numFmtId="0" fontId="1" fillId="3" borderId="0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9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5" xfId="0" applyBorder="1"/>
    <xf numFmtId="0" fontId="0" fillId="2" borderId="1" xfId="0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0" fontId="1" fillId="3" borderId="24" xfId="0" applyFont="1" applyFill="1" applyBorder="1" applyAlignment="1">
      <alignment horizontal="center" vertical="top"/>
    </xf>
    <xf numFmtId="0" fontId="0" fillId="0" borderId="21" xfId="0" applyBorder="1" applyAlignment="1">
      <alignment horizontal="justify" vertical="top"/>
    </xf>
    <xf numFmtId="0" fontId="0" fillId="0" borderId="2" xfId="0" applyBorder="1" applyAlignment="1">
      <alignment horizontal="justify" vertical="top"/>
    </xf>
    <xf numFmtId="0" fontId="0" fillId="0" borderId="22" xfId="0" applyBorder="1" applyAlignment="1">
      <alignment horizontal="justify" vertical="top"/>
    </xf>
    <xf numFmtId="0" fontId="2" fillId="3" borderId="2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10" fontId="0" fillId="2" borderId="16" xfId="0" applyNumberFormat="1" applyFill="1" applyBorder="1" applyAlignment="1">
      <alignment horizontal="center" vertical="center"/>
    </xf>
    <xf numFmtId="10" fontId="0" fillId="2" borderId="17" xfId="0" applyNumberForma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0" fillId="0" borderId="12" xfId="0" applyBorder="1"/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center" vertic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2" fillId="3" borderId="23" xfId="0" applyFont="1" applyFill="1" applyBorder="1" applyAlignment="1">
      <alignment vertical="top"/>
    </xf>
    <xf numFmtId="0" fontId="3" fillId="0" borderId="8" xfId="0" applyFont="1" applyBorder="1"/>
    <xf numFmtId="0" fontId="3" fillId="0" borderId="11" xfId="0" applyFont="1" applyBorder="1"/>
    <xf numFmtId="0" fontId="3" fillId="0" borderId="11" xfId="0" applyFont="1" applyBorder="1"/>
    <xf numFmtId="0" fontId="3" fillId="0" borderId="14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tabSelected="1" workbookViewId="0">
      <selection activeCell="B5" sqref="B5:E5"/>
    </sheetView>
  </sheetViews>
  <sheetFormatPr defaultRowHeight="15.75"/>
  <cols>
    <col min="2" max="2" width="31.42578125" style="49" bestFit="1" customWidth="1"/>
    <col min="3" max="3" width="18.42578125" bestFit="1" customWidth="1"/>
    <col min="4" max="4" width="16.7109375" customWidth="1"/>
    <col min="5" max="5" width="34" customWidth="1"/>
  </cols>
  <sheetData>
    <row r="1" spans="2:5" s="2" customFormat="1" ht="15" customHeight="1">
      <c r="B1" s="41" t="s">
        <v>31</v>
      </c>
      <c r="C1" s="42"/>
      <c r="D1" s="42"/>
      <c r="E1" s="43"/>
    </row>
    <row r="2" spans="2:5" s="2" customFormat="1" ht="14.45" customHeight="1">
      <c r="B2" s="44"/>
      <c r="C2" s="3"/>
      <c r="D2" s="3"/>
      <c r="E2" s="12"/>
    </row>
    <row r="3" spans="2:5" s="2" customFormat="1" ht="15.6" customHeight="1">
      <c r="B3" s="44"/>
      <c r="C3" s="3"/>
      <c r="D3" s="3"/>
      <c r="E3" s="12"/>
    </row>
    <row r="4" spans="2:5" s="2" customFormat="1" ht="14.45" customHeight="1">
      <c r="B4" s="44"/>
      <c r="C4" s="3"/>
      <c r="D4" s="3"/>
      <c r="E4" s="12"/>
    </row>
    <row r="5" spans="2:5" s="2" customFormat="1" ht="16.5" thickBot="1">
      <c r="B5" s="16" t="s">
        <v>32</v>
      </c>
      <c r="C5" s="17"/>
      <c r="D5" s="17"/>
      <c r="E5" s="18"/>
    </row>
    <row r="6" spans="2:5" thickBot="1">
      <c r="B6" s="19"/>
      <c r="C6" s="20"/>
      <c r="D6" s="20"/>
      <c r="E6" s="21"/>
    </row>
    <row r="7" spans="2:5" ht="15">
      <c r="B7" s="45" t="s">
        <v>0</v>
      </c>
      <c r="C7" s="23" t="s">
        <v>1</v>
      </c>
      <c r="D7" s="6"/>
      <c r="E7" s="25" t="s">
        <v>2</v>
      </c>
    </row>
    <row r="8" spans="2:5" ht="15">
      <c r="B8" s="46"/>
      <c r="C8" s="24"/>
      <c r="D8" s="10" t="s">
        <v>3</v>
      </c>
      <c r="E8" s="26"/>
    </row>
    <row r="9" spans="2:5">
      <c r="B9" s="47" t="s">
        <v>4</v>
      </c>
      <c r="C9" s="4" t="s">
        <v>5</v>
      </c>
      <c r="D9" s="11">
        <v>1</v>
      </c>
      <c r="E9" s="7"/>
    </row>
    <row r="10" spans="2:5">
      <c r="B10" s="47" t="s">
        <v>6</v>
      </c>
      <c r="C10" s="4" t="s">
        <v>7</v>
      </c>
      <c r="D10" s="11">
        <v>4.6699999999999998E-2</v>
      </c>
      <c r="E10" s="7" t="s">
        <v>5</v>
      </c>
    </row>
    <row r="11" spans="2:5">
      <c r="B11" s="47" t="s">
        <v>8</v>
      </c>
      <c r="C11" s="4" t="s">
        <v>9</v>
      </c>
      <c r="D11" s="11">
        <v>8.1949999999999995E-2</v>
      </c>
      <c r="E11" s="7" t="s">
        <v>5</v>
      </c>
    </row>
    <row r="12" spans="2:5">
      <c r="B12" s="47" t="s">
        <v>10</v>
      </c>
      <c r="C12" s="4" t="s">
        <v>11</v>
      </c>
      <c r="D12" s="11">
        <v>1.3899999999999999E-2</v>
      </c>
      <c r="E12" s="7" t="s">
        <v>5</v>
      </c>
    </row>
    <row r="13" spans="2:5">
      <c r="B13" s="47" t="s">
        <v>12</v>
      </c>
      <c r="C13" s="4"/>
      <c r="D13" s="11">
        <v>2.2700000000000001E-2</v>
      </c>
      <c r="E13" s="7" t="s">
        <v>5</v>
      </c>
    </row>
    <row r="14" spans="2:5">
      <c r="B14" s="47" t="s">
        <v>13</v>
      </c>
      <c r="C14" s="4" t="s">
        <v>14</v>
      </c>
      <c r="D14" s="11">
        <v>0.01</v>
      </c>
      <c r="E14" s="7" t="s">
        <v>5</v>
      </c>
    </row>
    <row r="15" spans="2:5">
      <c r="B15" s="47" t="s">
        <v>15</v>
      </c>
      <c r="C15" s="4" t="s">
        <v>16</v>
      </c>
      <c r="D15" s="11">
        <v>1.2699999999999999E-2</v>
      </c>
      <c r="E15" s="7" t="s">
        <v>5</v>
      </c>
    </row>
    <row r="16" spans="2:5">
      <c r="B16" s="47" t="s">
        <v>17</v>
      </c>
      <c r="C16" s="4" t="s">
        <v>18</v>
      </c>
      <c r="D16" s="11">
        <f>SUM(D17:D19)</f>
        <v>6.1499999999999999E-2</v>
      </c>
      <c r="E16" s="7" t="s">
        <v>19</v>
      </c>
    </row>
    <row r="17" spans="2:10">
      <c r="B17" s="47" t="s">
        <v>20</v>
      </c>
      <c r="C17" s="4" t="s">
        <v>20</v>
      </c>
      <c r="D17" s="11">
        <v>2.5000000000000001E-2</v>
      </c>
      <c r="E17" s="7" t="s">
        <v>19</v>
      </c>
    </row>
    <row r="18" spans="2:10">
      <c r="B18" s="47" t="s">
        <v>21</v>
      </c>
      <c r="C18" s="4" t="s">
        <v>21</v>
      </c>
      <c r="D18" s="11">
        <v>6.4999999999999997E-3</v>
      </c>
      <c r="E18" s="7" t="s">
        <v>19</v>
      </c>
    </row>
    <row r="19" spans="2:10">
      <c r="B19" s="47" t="s">
        <v>22</v>
      </c>
      <c r="C19" s="4" t="s">
        <v>22</v>
      </c>
      <c r="D19" s="11">
        <v>0.03</v>
      </c>
      <c r="E19" s="7" t="s">
        <v>19</v>
      </c>
    </row>
    <row r="20" spans="2:10">
      <c r="B20" s="47" t="s">
        <v>23</v>
      </c>
      <c r="C20" s="4" t="s">
        <v>24</v>
      </c>
      <c r="D20" s="11"/>
      <c r="E20" s="7" t="s">
        <v>19</v>
      </c>
    </row>
    <row r="21" spans="2:10" ht="15">
      <c r="B21" s="22"/>
      <c r="C21" s="32"/>
      <c r="D21" s="32"/>
      <c r="E21" s="33"/>
    </row>
    <row r="22" spans="2:10" ht="15">
      <c r="B22" s="46" t="s">
        <v>25</v>
      </c>
      <c r="C22" s="34" t="s">
        <v>26</v>
      </c>
      <c r="D22" s="36" t="s">
        <v>27</v>
      </c>
      <c r="E22" s="37"/>
      <c r="F22" s="5"/>
      <c r="G22" s="5"/>
      <c r="H22" s="5"/>
      <c r="I22" s="5"/>
      <c r="J22" s="5"/>
    </row>
    <row r="23" spans="2:10" ht="15">
      <c r="B23" s="46"/>
      <c r="C23" s="35"/>
      <c r="D23" s="38" t="s">
        <v>28</v>
      </c>
      <c r="E23" s="39"/>
      <c r="F23" s="5"/>
      <c r="G23" s="5"/>
      <c r="H23" s="5"/>
      <c r="I23" s="5"/>
      <c r="J23" s="5"/>
    </row>
    <row r="24" spans="2:10">
      <c r="B24" s="47"/>
      <c r="C24" s="1" t="s">
        <v>29</v>
      </c>
      <c r="D24" s="11">
        <f t="shared" ref="D24" si="0">(1+(D10+D13))*(1+D12)*(1+D11)-1</f>
        <v>0.17312014888699978</v>
      </c>
      <c r="E24" s="8"/>
    </row>
    <row r="25" spans="2:10">
      <c r="B25" s="47"/>
      <c r="C25" s="1" t="s">
        <v>30</v>
      </c>
      <c r="D25" s="11">
        <f t="shared" ref="D25" si="1">(1-(D16+D20))</f>
        <v>0.9385</v>
      </c>
      <c r="E25" s="8"/>
    </row>
    <row r="26" spans="2:10">
      <c r="B26" s="47"/>
      <c r="C26" s="34" t="s">
        <v>26</v>
      </c>
      <c r="D26" s="27">
        <f t="shared" ref="D26" si="2">(1+D24)/D25-1</f>
        <v>0.24999483099307374</v>
      </c>
      <c r="E26" s="8"/>
    </row>
    <row r="27" spans="2:10" ht="16.5" thickBot="1">
      <c r="B27" s="48"/>
      <c r="C27" s="40"/>
      <c r="D27" s="28"/>
      <c r="E27" s="9"/>
    </row>
    <row r="28" spans="2:10" ht="15">
      <c r="B28" s="29"/>
      <c r="C28" s="30"/>
      <c r="D28" s="30"/>
      <c r="E28" s="31"/>
    </row>
    <row r="29" spans="2:10" ht="45" customHeight="1" thickBot="1">
      <c r="B29" s="13"/>
      <c r="C29" s="14"/>
      <c r="D29" s="14"/>
      <c r="E29" s="15"/>
    </row>
  </sheetData>
  <mergeCells count="15">
    <mergeCell ref="B1:E1"/>
    <mergeCell ref="B5:E5"/>
    <mergeCell ref="B6:E6"/>
    <mergeCell ref="B7:B8"/>
    <mergeCell ref="C7:C8"/>
    <mergeCell ref="E7:E8"/>
    <mergeCell ref="D26:D27"/>
    <mergeCell ref="B28:E28"/>
    <mergeCell ref="B29:E29"/>
    <mergeCell ref="B21:E21"/>
    <mergeCell ref="B22:B23"/>
    <mergeCell ref="C22:C23"/>
    <mergeCell ref="D22:E22"/>
    <mergeCell ref="D23:E23"/>
    <mergeCell ref="C26:C27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Adeuson</dc:creator>
  <cp:lastModifiedBy>Helenice 02</cp:lastModifiedBy>
  <cp:lastPrinted>2018-11-20T20:23:42Z</cp:lastPrinted>
  <dcterms:created xsi:type="dcterms:W3CDTF">2017-08-12T23:22:15Z</dcterms:created>
  <dcterms:modified xsi:type="dcterms:W3CDTF">2019-01-22T13:34:41Z</dcterms:modified>
</cp:coreProperties>
</file>